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H26" i="1" l="1"/>
  <c r="H27" i="1" s="1"/>
  <c r="H25" i="1"/>
  <c r="E27" i="1"/>
  <c r="G28" i="1" s="1"/>
  <c r="G29" i="1" s="1"/>
  <c r="E26" i="1"/>
  <c r="E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<sst xmlns="http://schemas.openxmlformats.org/spreadsheetml/2006/main" count="165" uniqueCount="31">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</sst>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Q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3592.5</v>
      </c>
      <c r="AH8">
        <v>37.65</v>
      </c>
      <c r="AI8">
        <f>AG8*AH8</f>
        <v>135257.625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7412.64</v>
      </c>
      <c r="H9" s="1" t="s">
        <v>26</v>
      </c>
      <c r="I9" s="1">
        <v>31</v>
      </c>
      <c r="J9" s="1">
        <v>55570.99</v>
      </c>
      <c r="K9" s="1" t="s">
        <v>26</v>
      </c>
      <c r="L9" s="1">
        <v>31</v>
      </c>
      <c r="M9" s="1">
        <v>44337.87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18372.96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11044.75</v>
      </c>
      <c r="AF9" s="1" t="s">
        <v>26</v>
      </c>
      <c r="AG9" s="6">
        <f>AE9+AB9+Y9+V9+M9+J9+G9</f>
        <v>136739.21000000002</v>
      </c>
      <c r="AH9" s="7">
        <v>37.65</v>
      </c>
      <c r="AI9">
        <f>AI8-AH9</f>
        <v>135219.97500000001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5541.89</v>
      </c>
      <c r="H10" s="1" t="s">
        <v>26</v>
      </c>
      <c r="I10" s="1">
        <v>28</v>
      </c>
      <c r="J10" s="1">
        <v>50475.83</v>
      </c>
      <c r="K10" s="1" t="s">
        <v>26</v>
      </c>
      <c r="L10" s="1">
        <v>28</v>
      </c>
      <c r="M10" s="1">
        <v>45293.01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>
        <v>1200</v>
      </c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18372.96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11044.75</v>
      </c>
      <c r="AF10" s="1" t="s">
        <v>26</v>
      </c>
      <c r="AG10" s="6">
        <f t="shared" ref="AG10:AG20" si="0">AE10+AB10+Y10+V10+M10+J10+G10</f>
        <v>130728.44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7584.22</v>
      </c>
      <c r="H11" s="1" t="s">
        <v>26</v>
      </c>
      <c r="I11" s="1">
        <v>31</v>
      </c>
      <c r="J11" s="1">
        <v>59703.040000000001</v>
      </c>
      <c r="K11" s="1" t="s">
        <v>26</v>
      </c>
      <c r="L11" s="1">
        <v>31</v>
      </c>
      <c r="M11" s="1">
        <v>49452.71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18372.96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11044.75</v>
      </c>
      <c r="AF11" s="1" t="s">
        <v>26</v>
      </c>
      <c r="AG11" s="6">
        <f t="shared" si="0"/>
        <v>147744.88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5824.31</v>
      </c>
      <c r="H12" s="1" t="s">
        <v>26</v>
      </c>
      <c r="I12" s="1">
        <v>30</v>
      </c>
      <c r="J12" s="1">
        <v>55723.46</v>
      </c>
      <c r="K12" s="1" t="s">
        <v>26</v>
      </c>
      <c r="L12" s="1">
        <v>30</v>
      </c>
      <c r="M12" s="1">
        <v>45883.91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16971.509999999998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11044.75</v>
      </c>
      <c r="AF12" s="1" t="s">
        <v>26</v>
      </c>
      <c r="AG12" s="6">
        <f t="shared" si="0"/>
        <v>137114.68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7341.26</v>
      </c>
      <c r="H13" s="1" t="s">
        <v>26</v>
      </c>
      <c r="I13" s="1">
        <v>31</v>
      </c>
      <c r="J13" s="1">
        <v>54395.81</v>
      </c>
      <c r="K13" s="1" t="s">
        <v>26</v>
      </c>
      <c r="L13" s="1">
        <v>31</v>
      </c>
      <c r="M13" s="1">
        <v>45781.69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16971.509999999998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11044.75</v>
      </c>
      <c r="AF13" s="1" t="s">
        <v>26</v>
      </c>
      <c r="AG13" s="6">
        <f t="shared" si="0"/>
        <v>135535.01999999999</v>
      </c>
    </row>
    <row r="14" spans="2:35" x14ac:dyDescent="0.25">
      <c r="B14" s="3" t="s">
        <v>18</v>
      </c>
      <c r="C14" s="1">
        <v>30</v>
      </c>
      <c r="D14" s="1">
        <v>10982.4</v>
      </c>
      <c r="E14" s="4" t="s">
        <v>25</v>
      </c>
      <c r="F14" s="1">
        <v>30</v>
      </c>
      <c r="G14" s="1">
        <v>6475.96</v>
      </c>
      <c r="H14" s="1" t="s">
        <v>26</v>
      </c>
      <c r="I14" s="1">
        <v>30</v>
      </c>
      <c r="J14" s="1">
        <v>54542.44</v>
      </c>
      <c r="K14" s="1" t="s">
        <v>26</v>
      </c>
      <c r="L14" s="1">
        <v>30</v>
      </c>
      <c r="M14" s="1">
        <v>50301.16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16971.509999999998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11044.75</v>
      </c>
      <c r="AF14" s="1" t="s">
        <v>26</v>
      </c>
      <c r="AG14" s="6">
        <f t="shared" si="0"/>
        <v>139335.81999999998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7097.91</v>
      </c>
      <c r="H15" s="1" t="s">
        <v>26</v>
      </c>
      <c r="I15" s="1">
        <v>31</v>
      </c>
      <c r="J15" s="1">
        <v>52004.99</v>
      </c>
      <c r="K15" s="1" t="s">
        <v>26</v>
      </c>
      <c r="L15" s="1">
        <v>31</v>
      </c>
      <c r="M15" s="1">
        <v>41968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19995.689999999999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11044.75</v>
      </c>
      <c r="AF15" s="1" t="s">
        <v>26</v>
      </c>
      <c r="AG15" s="6">
        <f t="shared" si="0"/>
        <v>132111.34</v>
      </c>
      <c r="AH15">
        <f>41.23*AG8</f>
        <v>148118.77499999999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7579.99</v>
      </c>
      <c r="H16" s="1" t="s">
        <v>26</v>
      </c>
      <c r="I16" s="1">
        <v>31</v>
      </c>
      <c r="J16" s="1">
        <v>52906.559999999998</v>
      </c>
      <c r="K16" s="1" t="s">
        <v>26</v>
      </c>
      <c r="L16" s="1">
        <v>31</v>
      </c>
      <c r="M16" s="1">
        <v>43400.68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4000</v>
      </c>
      <c r="T16" s="1" t="s">
        <v>27</v>
      </c>
      <c r="U16" s="1">
        <v>31</v>
      </c>
      <c r="V16" s="1">
        <v>33577.01</v>
      </c>
      <c r="W16" s="1" t="s">
        <v>28</v>
      </c>
      <c r="X16" s="1">
        <v>31</v>
      </c>
      <c r="Y16" s="1">
        <v>19995.689999999999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11044.75</v>
      </c>
      <c r="AF16" s="1" t="s">
        <v>26</v>
      </c>
      <c r="AG16" s="6">
        <f t="shared" si="0"/>
        <v>170091.87999999998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6697.51</v>
      </c>
      <c r="H17" s="1" t="s">
        <v>26</v>
      </c>
      <c r="I17" s="1">
        <v>30</v>
      </c>
      <c r="J17" s="1">
        <v>56270.92</v>
      </c>
      <c r="K17" s="1" t="s">
        <v>26</v>
      </c>
      <c r="L17" s="1">
        <v>30</v>
      </c>
      <c r="M17" s="1">
        <v>52884.99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19995.689999999999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11044.75</v>
      </c>
      <c r="AF17" s="1" t="s">
        <v>26</v>
      </c>
      <c r="AG17" s="6">
        <f t="shared" si="0"/>
        <v>146893.85999999999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6798.02</v>
      </c>
      <c r="H18" s="1" t="s">
        <v>26</v>
      </c>
      <c r="I18" s="1">
        <v>31</v>
      </c>
      <c r="J18" s="1">
        <v>55095.82</v>
      </c>
      <c r="K18" s="1" t="s">
        <v>26</v>
      </c>
      <c r="L18" s="1">
        <v>31</v>
      </c>
      <c r="M18" s="1">
        <v>41269.64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19995.689999999999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11044.75</v>
      </c>
      <c r="AF18" s="1" t="s">
        <v>26</v>
      </c>
      <c r="AG18" s="6">
        <f t="shared" si="0"/>
        <v>134203.91999999998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7294.96</v>
      </c>
      <c r="H19" s="1" t="s">
        <v>26</v>
      </c>
      <c r="I19" s="1">
        <v>30</v>
      </c>
      <c r="J19" s="1">
        <v>54251.78</v>
      </c>
      <c r="K19" s="1" t="s">
        <v>26</v>
      </c>
      <c r="L19" s="1">
        <v>30</v>
      </c>
      <c r="M19" s="1">
        <v>38560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19999.79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11044.75</v>
      </c>
      <c r="AF19" s="1" t="s">
        <v>26</v>
      </c>
      <c r="AG19" s="6">
        <f t="shared" si="0"/>
        <v>131151.28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7077.47</v>
      </c>
      <c r="H20" s="1" t="s">
        <v>26</v>
      </c>
      <c r="I20" s="1">
        <v>31</v>
      </c>
      <c r="J20" s="1">
        <v>65583.320000000007</v>
      </c>
      <c r="K20" s="1" t="s">
        <v>26</v>
      </c>
      <c r="L20" s="1">
        <v>31</v>
      </c>
      <c r="M20" s="1">
        <v>53465.599999999999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19849.66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11044.75</v>
      </c>
      <c r="AF20" s="1" t="s">
        <v>26</v>
      </c>
      <c r="AG20" s="6">
        <f t="shared" si="0"/>
        <v>158608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1700258.3299999998</v>
      </c>
    </row>
    <row r="25" spans="2:33" x14ac:dyDescent="0.25">
      <c r="E25" s="8">
        <f>D9+D10+D11+D12+D13+D14+G9+G10+G11+G12+G13+G14+J9+J10+J11+J12+J13+J14+M9+M10+M11+M12+M13+M14+V9+V10+V11+V12+V13+V14+Y9+Y10+Y11+Y12+Y13+Y14</f>
        <v>768841.54999999993</v>
      </c>
      <c r="H25">
        <f>G15+G16+G17+G18+G19+G20+J15+J16+J17+J18+J19+J20+M15+M16+M17+M18+M19+M20+V15+V16+V17+V18+V19+V20+Y15+Y16+Y17+Y18+Y19+Y20+AB15+AB16+AB17+AB18+AB19+AB20</f>
        <v>806791.7799999998</v>
      </c>
      <c r="AE25">
        <f>37.65*AG8*6</f>
        <v>811545.75</v>
      </c>
      <c r="AG25" s="9">
        <f>AG24/AG8/12</f>
        <v>39.439998376246805</v>
      </c>
    </row>
    <row r="26" spans="2:33" x14ac:dyDescent="0.25">
      <c r="E26">
        <f>37.65*AG8*6</f>
        <v>811545.75</v>
      </c>
      <c r="H26">
        <f>41.23*AG8*6</f>
        <v>888712.64999999991</v>
      </c>
      <c r="AE26">
        <f>41.23*AG8*6</f>
        <v>888712.64999999991</v>
      </c>
    </row>
    <row r="27" spans="2:33" x14ac:dyDescent="0.25">
      <c r="E27" s="8">
        <f>E26-E25</f>
        <v>42704.20000000007</v>
      </c>
      <c r="H27">
        <f>H26-H25</f>
        <v>81920.870000000112</v>
      </c>
      <c r="AE27">
        <f>AE25+AE26</f>
        <v>1700258.4</v>
      </c>
    </row>
    <row r="28" spans="2:33" x14ac:dyDescent="0.25">
      <c r="G28" s="8">
        <f>E27+H27</f>
        <v>124625.07000000018</v>
      </c>
    </row>
    <row r="29" spans="2:33" x14ac:dyDescent="0.25">
      <c r="G29">
        <f>G28/12</f>
        <v>10385.422500000015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2026-03-03T06:53:05Z</dcterms:modified>
</cp:coreProperties>
</file>